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800" tabRatio="846"/>
  </bookViews>
  <sheets>
    <sheet name="MẪU" sheetId="1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16" l="1"/>
  <c r="G13" i="16" l="1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F58" i="16" l="1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47" i="16"/>
  <c r="F48" i="16"/>
  <c r="F49" i="16"/>
  <c r="F50" i="16"/>
  <c r="F51" i="16"/>
  <c r="F52" i="16"/>
  <c r="F53" i="16"/>
  <c r="F54" i="16"/>
  <c r="F55" i="16"/>
  <c r="F56" i="16"/>
  <c r="F57" i="16"/>
  <c r="H63" i="16" l="1"/>
  <c r="H59" i="16"/>
  <c r="H75" i="16"/>
  <c r="H71" i="16"/>
  <c r="H67" i="16"/>
  <c r="H53" i="16"/>
  <c r="H76" i="16"/>
  <c r="H74" i="16"/>
  <c r="H72" i="16"/>
  <c r="H70" i="16"/>
  <c r="H68" i="16"/>
  <c r="H66" i="16"/>
  <c r="H64" i="16"/>
  <c r="H62" i="16"/>
  <c r="H60" i="16"/>
  <c r="H58" i="16"/>
  <c r="H73" i="16"/>
  <c r="H69" i="16"/>
  <c r="H65" i="16"/>
  <c r="H61" i="16"/>
  <c r="H57" i="16"/>
  <c r="H47" i="16"/>
  <c r="H49" i="16"/>
  <c r="H55" i="16"/>
  <c r="H51" i="16"/>
  <c r="H56" i="16"/>
  <c r="H52" i="16"/>
  <c r="H48" i="16"/>
  <c r="H54" i="16"/>
  <c r="H50" i="16"/>
  <c r="H13" i="16" l="1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12" i="16"/>
  <c r="E85" i="16" l="1"/>
  <c r="F85" i="16" s="1"/>
  <c r="G85" i="16"/>
  <c r="H85" i="16" s="1"/>
  <c r="E80" i="16"/>
  <c r="F80" i="16" s="1"/>
  <c r="E81" i="16"/>
  <c r="F81" i="16" s="1"/>
  <c r="E82" i="16"/>
  <c r="F82" i="16" s="1"/>
  <c r="E83" i="16"/>
  <c r="F83" i="16" s="1"/>
  <c r="E84" i="16"/>
  <c r="F84" i="16" s="1"/>
  <c r="G80" i="16"/>
  <c r="H80" i="16" s="1"/>
  <c r="G81" i="16"/>
  <c r="H81" i="16" s="1"/>
  <c r="G82" i="16"/>
  <c r="H82" i="16" s="1"/>
  <c r="G83" i="16"/>
  <c r="H83" i="16" s="1"/>
  <c r="G84" i="16"/>
  <c r="H84" i="16" s="1"/>
</calcChain>
</file>

<file path=xl/sharedStrings.xml><?xml version="1.0" encoding="utf-8"?>
<sst xmlns="http://schemas.openxmlformats.org/spreadsheetml/2006/main" count="39" uniqueCount="32">
  <si>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</si>
  <si>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</si>
  <si>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</si>
  <si>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</si>
  <si>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</si>
  <si>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</si>
  <si>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</si>
  <si>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</si>
  <si>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</si>
  <si>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</si>
  <si>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</si>
  <si>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</si>
  <si>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</si>
  <si>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</si>
  <si>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</si>
  <si>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</si>
  <si>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</si>
  <si>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</si>
  <si>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</si>
  <si>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</si>
  <si>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</si>
  <si>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</si>
  <si>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</si>
  <si>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</si>
  <si>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TP. Hồ Chí Minh, ngày      tháng      năm 20</t>
  </si>
  <si>
    <t>Không xếp loại</t>
  </si>
  <si>
    <t>QUẢN LÝ SV</t>
  </si>
  <si>
    <t>PHÒNG TTGD - CTSV                QUẢN LÝ SV</t>
  </si>
  <si>
    <t>Mã số SV</t>
  </si>
  <si>
    <r>
      <t>Học kỳ: II Năm học: 2021 - 2022</t>
    </r>
    <r>
      <rPr>
        <sz val="14"/>
        <rFont val="Times New Roman"/>
        <family val="1"/>
      </rPr>
      <t xml:space="preserve"> </t>
    </r>
  </si>
  <si>
    <t>Lớp: 19T4-CNÔ  Sĩ số:        Khoa: Động Lực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</si>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</sst>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1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12" applyNumberForma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12" applyNumberFormat="0" applyAlignment="0" applyProtection="0"/>
    <xf numFmtId="0" fontId="28" fillId="0" borderId="17" applyNumberFormat="0" applyFill="0" applyAlignment="0" applyProtection="0"/>
    <xf numFmtId="0" fontId="29" fillId="23" borderId="0" applyNumberFormat="0" applyBorder="0" applyAlignment="0" applyProtection="0"/>
    <xf numFmtId="0" fontId="17" fillId="24" borderId="18" applyNumberFormat="0" applyFont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justify"/>
      <protection locked="0"/>
    </xf>
    <xf numFmtId="0" fontId="7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2" fontId="16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2" fontId="14" fillId="0" borderId="0" xfId="0" applyNumberFormat="1" applyFont="1" applyBorder="1" applyAlignment="1" applyProtection="1">
      <alignment horizontal="right"/>
      <protection locked="0"/>
    </xf>
    <xf numFmtId="0" fontId="10" fillId="0" borderId="0" xfId="0" applyFont="1" applyAlignment="1" applyProtection="1"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2" xfId="0" quotePrefix="1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4" fontId="15" fillId="2" borderId="2" xfId="0" applyNumberFormat="1" applyFont="1" applyFill="1" applyBorder="1" applyAlignment="1" applyProtection="1">
      <alignment horizontal="center" vertic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hidden="1"/>
    </xf>
    <xf numFmtId="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quotePrefix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4"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4</xdr:row>
      <xdr:rowOff>57150</xdr:rowOff>
    </xdr:from>
    <xdr:to>
      <xdr:col>2</xdr:col>
      <xdr:colOff>857250</xdr:colOff>
      <xdr:row>4</xdr:row>
      <xdr:rowOff>57150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28700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tabSelected="1" zoomScaleNormal="100" workbookViewId="0">
      <selection activeCell="C12" sqref="C12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8" width="9.6640625" style="1" customWidth="1"/>
    <col min="9" max="9" width="9.6640625" style="1" hidden="1" customWidth="1"/>
    <col min="10" max="10" width="20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38" t="s">
        <v>21</v>
      </c>
      <c r="B2" s="38"/>
      <c r="C2" s="38"/>
      <c r="D2" s="38"/>
      <c r="E2" s="39" t="s">
        <v>1</v>
      </c>
      <c r="F2" s="39"/>
      <c r="G2" s="39"/>
      <c r="H2" s="39"/>
      <c r="I2" s="39"/>
      <c r="J2" s="39"/>
      <c r="K2" s="3"/>
      <c r="L2" s="3"/>
      <c r="M2" s="3"/>
      <c r="N2" s="3"/>
      <c r="O2" s="3"/>
    </row>
    <row r="3" spans="1:15" ht="17.100000000000001" customHeight="1" x14ac:dyDescent="0.25">
      <c r="A3" s="39" t="s">
        <v>22</v>
      </c>
      <c r="B3" s="39"/>
      <c r="C3" s="39"/>
      <c r="D3" s="39"/>
      <c r="E3" s="40" t="s">
        <v>2</v>
      </c>
      <c r="F3" s="40"/>
      <c r="G3" s="40"/>
      <c r="H3" s="40"/>
      <c r="I3" s="40"/>
      <c r="J3" s="40"/>
      <c r="K3" s="3"/>
      <c r="L3" s="3"/>
      <c r="M3" s="3"/>
      <c r="N3" s="3"/>
      <c r="O3" s="3"/>
    </row>
    <row r="4" spans="1:15" ht="17.100000000000001" customHeight="1" x14ac:dyDescent="0.25">
      <c r="A4" s="39" t="s">
        <v>23</v>
      </c>
      <c r="B4" s="39"/>
      <c r="C4" s="39"/>
      <c r="D4" s="39"/>
      <c r="E4" s="41"/>
      <c r="F4" s="41"/>
      <c r="G4" s="41"/>
      <c r="H4" s="41"/>
      <c r="I4" s="41"/>
      <c r="J4" s="41"/>
      <c r="K4" s="3"/>
      <c r="L4" s="3"/>
      <c r="M4" s="3"/>
      <c r="N4" s="3"/>
      <c r="O4" s="3"/>
    </row>
    <row r="5" spans="1:15" s="5" customFormat="1" ht="12" customHeight="1" x14ac:dyDescent="0.25">
      <c r="A5" s="42"/>
      <c r="B5" s="42"/>
      <c r="C5" s="42"/>
      <c r="D5" s="42"/>
      <c r="E5" s="4"/>
      <c r="K5" s="4"/>
      <c r="L5" s="4"/>
      <c r="M5" s="4"/>
      <c r="N5" s="4"/>
      <c r="O5" s="4"/>
    </row>
    <row r="6" spans="1:15" ht="24.95" customHeight="1" x14ac:dyDescent="0.3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6"/>
      <c r="L6" s="6"/>
      <c r="M6" s="6"/>
      <c r="N6" s="6"/>
      <c r="O6" s="6"/>
    </row>
    <row r="7" spans="1:15" s="8" customFormat="1" ht="18" customHeight="1" x14ac:dyDescent="0.3">
      <c r="A7" s="43" t="s">
        <v>29</v>
      </c>
      <c r="B7" s="43"/>
      <c r="C7" s="43"/>
      <c r="D7" s="43"/>
      <c r="E7" s="43"/>
      <c r="F7" s="43"/>
      <c r="G7" s="43"/>
      <c r="H7" s="43"/>
      <c r="I7" s="43"/>
      <c r="J7" s="43"/>
      <c r="K7" s="7"/>
      <c r="L7" s="7"/>
      <c r="M7" s="7"/>
      <c r="N7" s="7"/>
      <c r="O7" s="7"/>
    </row>
    <row r="8" spans="1:15" s="8" customFormat="1" ht="18" customHeight="1" x14ac:dyDescent="0.3">
      <c r="A8" s="44" t="s">
        <v>30</v>
      </c>
      <c r="B8" s="44"/>
      <c r="C8" s="44"/>
      <c r="D8" s="44"/>
      <c r="E8" s="44"/>
      <c r="F8" s="44"/>
      <c r="G8" s="44"/>
      <c r="H8" s="44"/>
      <c r="I8" s="44"/>
      <c r="J8" s="44"/>
      <c r="K8" s="9"/>
      <c r="L8" s="9"/>
      <c r="M8" s="9"/>
      <c r="N8" s="9"/>
      <c r="O8" s="9"/>
    </row>
    <row r="9" spans="1:15" s="8" customFormat="1" ht="12" customHeight="1" x14ac:dyDescent="0.3">
      <c r="A9" s="36"/>
      <c r="B9" s="36"/>
      <c r="C9" s="36"/>
      <c r="D9" s="36"/>
      <c r="E9" s="36"/>
      <c r="F9" s="36"/>
      <c r="G9" s="36"/>
      <c r="H9" s="36"/>
      <c r="I9" s="36"/>
      <c r="J9" s="36"/>
      <c r="K9" s="9"/>
      <c r="L9" s="9"/>
      <c r="M9" s="9"/>
      <c r="N9" s="9"/>
      <c r="O9" s="9"/>
    </row>
    <row r="10" spans="1:15" s="10" customFormat="1" ht="18" customHeight="1" x14ac:dyDescent="0.2">
      <c r="A10" s="45" t="s">
        <v>4</v>
      </c>
      <c r="B10" s="45" t="s">
        <v>28</v>
      </c>
      <c r="C10" s="48" t="s">
        <v>5</v>
      </c>
      <c r="D10" s="49"/>
      <c r="E10" s="52" t="s">
        <v>6</v>
      </c>
      <c r="F10" s="53"/>
      <c r="G10" s="52" t="s">
        <v>26</v>
      </c>
      <c r="H10" s="53"/>
      <c r="I10" s="28"/>
      <c r="J10" s="54" t="s">
        <v>8</v>
      </c>
    </row>
    <row r="11" spans="1:15" s="10" customFormat="1" ht="30" customHeight="1" x14ac:dyDescent="0.2">
      <c r="A11" s="46"/>
      <c r="B11" s="47"/>
      <c r="C11" s="50"/>
      <c r="D11" s="51"/>
      <c r="E11" s="11" t="s">
        <v>9</v>
      </c>
      <c r="F11" s="11" t="s">
        <v>10</v>
      </c>
      <c r="G11" s="11" t="s">
        <v>9</v>
      </c>
      <c r="H11" s="11" t="s">
        <v>10</v>
      </c>
      <c r="I11" s="29"/>
      <c r="J11" s="46"/>
    </row>
    <row r="12" spans="1:15" s="10" customFormat="1" ht="15.95" customHeight="1" x14ac:dyDescent="0.2">
      <c r="A12" s="24">
        <v>7</v>
      </c>
      <c r="B12" s="25"/>
      <c r="C12" s="26" t="s">
        <v>31</v>
      </c>
      <c r="D12" s="27"/>
      <c r="E12" s="12"/>
      <c r="F12" s="30" t="str">
        <f>IF(AND(E12&gt;=90),"XS",IF(AND(E12&gt;=80),"Tốt",IF(AND(E12&gt;=70),"Khá",IF(AND(E12&gt;=60),"TB",IF(AND(E12&gt;=50),"TB",IF(AND(E12&lt;50),IF(AND(E12&gt;0),"Yếu",IF(AND(E12=0),"Không XL"," "))))))))</f>
        <v>Không XL</v>
      </c>
      <c r="G12" s="31">
        <f>ROUND(I12,1)*10</f>
        <v>0</v>
      </c>
      <c r="H12" s="32" t="str">
        <f>IF(AND(G12&gt;=90),"XS",IF(AND(G12&gt;=80),"Tốt",IF(AND(G12&gt;=70),"Khá",IF(AND(G12&gt;=60),"TB",IF(AND(G12&gt;=50),"TB",IF(AND(G12&lt;50),IF(AND(G12&gt;0),"Yếu",IF(AND(G12=0),"Không XL"," "))))))))</f>
        <v>Không XL</v>
      </c>
      <c r="I12" s="32"/>
      <c r="J12" s="33"/>
    </row>
    <row r="13" spans="1:15" s="10" customFormat="1" ht="15.95" customHeight="1" x14ac:dyDescent="0.2">
      <c r="A13" s="24"/>
      <c r="B13" s="25"/>
      <c r="C13" s="26"/>
      <c r="D13" s="27"/>
      <c r="E13" s="12">
        <v>221</v>
      </c>
      <c r="F13" s="30" t="str">
        <f t="shared" ref="F13:F76" si="0">IF(AND(E13&gt;=90),"XS",IF(AND(E13&gt;=80),"Tốt",IF(AND(E13&gt;=70),"Khá",IF(AND(E13&gt;=60),"TB",IF(AND(E13&gt;=50),"TB",IF(AND(E13&lt;50),IF(AND(E13&gt;0),"Yếu",IF(AND(E13=0),"Không XL"," "))))))))</f>
        <v>XS</v>
      </c>
      <c r="G13" s="31">
        <f t="shared" ref="G13:G76" si="1">ROUND(I13,1)*10</f>
        <v>0</v>
      </c>
      <c r="H13" s="32" t="str">
        <f t="shared" ref="H13:H76" si="2">IF(AND(G13&gt;=90),"XS",IF(AND(G13&gt;=80),"Tốt",IF(AND(G13&gt;=70),"Khá",IF(AND(G13&gt;=60),"TB",IF(AND(G13&gt;=50),"TB",IF(AND(G13&lt;50),IF(AND(G13&gt;0),"Yếu",IF(AND(G13=0),"Không XL"," "))))))))</f>
        <v>Không XL</v>
      </c>
      <c r="I13" s="32"/>
      <c r="J13" s="33"/>
    </row>
    <row r="14" spans="1:15" s="10" customFormat="1" ht="15.95" customHeight="1" x14ac:dyDescent="0.2">
      <c r="A14" s="24"/>
      <c r="B14" s="25"/>
      <c r="C14" s="26"/>
      <c r="D14" s="27"/>
      <c r="E14" s="12"/>
      <c r="F14" s="30" t="str">
        <f t="shared" si="0"/>
        <v>Không XL</v>
      </c>
      <c r="G14" s="31">
        <f t="shared" si="1"/>
        <v>0</v>
      </c>
      <c r="H14" s="32" t="str">
        <f t="shared" si="2"/>
        <v>Không XL</v>
      </c>
      <c r="I14" s="32"/>
      <c r="J14" s="33"/>
    </row>
    <row r="15" spans="1:15" s="10" customFormat="1" ht="15.95" customHeight="1" x14ac:dyDescent="0.2">
      <c r="A15" s="24"/>
      <c r="B15" s="25"/>
      <c r="C15" s="26"/>
      <c r="D15" s="27"/>
      <c r="E15" s="12"/>
      <c r="F15" s="30" t="str">
        <f t="shared" si="0"/>
        <v>Không XL</v>
      </c>
      <c r="G15" s="31">
        <f t="shared" si="1"/>
        <v>0</v>
      </c>
      <c r="H15" s="32" t="str">
        <f t="shared" si="2"/>
        <v>Không XL</v>
      </c>
      <c r="I15" s="32"/>
      <c r="J15" s="33"/>
    </row>
    <row r="16" spans="1:15" s="10" customFormat="1" ht="15.95" customHeight="1" x14ac:dyDescent="0.2">
      <c r="A16" s="24"/>
      <c r="B16" s="25"/>
      <c r="C16" s="26"/>
      <c r="D16" s="27"/>
      <c r="E16" s="12"/>
      <c r="F16" s="30" t="str">
        <f t="shared" si="0"/>
        <v>Không XL</v>
      </c>
      <c r="G16" s="31">
        <f t="shared" si="1"/>
        <v>0</v>
      </c>
      <c r="H16" s="32" t="str">
        <f t="shared" si="2"/>
        <v>Không XL</v>
      </c>
      <c r="I16" s="32"/>
      <c r="J16" s="33"/>
    </row>
    <row r="17" spans="1:10" s="10" customFormat="1" ht="15.95" customHeight="1" x14ac:dyDescent="0.2">
      <c r="A17" s="24"/>
      <c r="B17" s="25"/>
      <c r="C17" s="26"/>
      <c r="D17" s="27"/>
      <c r="E17" s="12"/>
      <c r="F17" s="30" t="str">
        <f t="shared" si="0"/>
        <v>Không XL</v>
      </c>
      <c r="G17" s="31">
        <f t="shared" si="1"/>
        <v>0</v>
      </c>
      <c r="H17" s="32" t="str">
        <f t="shared" si="2"/>
        <v>Không XL</v>
      </c>
      <c r="I17" s="32"/>
      <c r="J17" s="33"/>
    </row>
    <row r="18" spans="1:10" s="10" customFormat="1" ht="15.95" customHeight="1" x14ac:dyDescent="0.2">
      <c r="A18" s="24"/>
      <c r="B18" s="25"/>
      <c r="C18" s="26"/>
      <c r="D18" s="27"/>
      <c r="E18" s="12"/>
      <c r="F18" s="30" t="str">
        <f t="shared" si="0"/>
        <v>Không XL</v>
      </c>
      <c r="G18" s="31">
        <f t="shared" si="1"/>
        <v>0</v>
      </c>
      <c r="H18" s="32" t="str">
        <f t="shared" si="2"/>
        <v>Không XL</v>
      </c>
      <c r="I18" s="32"/>
      <c r="J18" s="33"/>
    </row>
    <row r="19" spans="1:10" s="10" customFormat="1" ht="15.95" customHeight="1" x14ac:dyDescent="0.2">
      <c r="A19" s="24"/>
      <c r="B19" s="25"/>
      <c r="C19" s="26"/>
      <c r="D19" s="27"/>
      <c r="E19" s="12"/>
      <c r="F19" s="30" t="str">
        <f t="shared" si="0"/>
        <v>Không XL</v>
      </c>
      <c r="G19" s="31">
        <f t="shared" si="1"/>
        <v>0</v>
      </c>
      <c r="H19" s="32" t="str">
        <f t="shared" si="2"/>
        <v>Không XL</v>
      </c>
      <c r="I19" s="32"/>
      <c r="J19" s="33"/>
    </row>
    <row r="20" spans="1:10" s="10" customFormat="1" ht="15.95" customHeight="1" x14ac:dyDescent="0.2">
      <c r="A20" s="24"/>
      <c r="B20" s="25"/>
      <c r="C20" s="26"/>
      <c r="D20" s="27"/>
      <c r="E20" s="12"/>
      <c r="F20" s="30" t="str">
        <f t="shared" si="0"/>
        <v>Không XL</v>
      </c>
      <c r="G20" s="31">
        <f t="shared" si="1"/>
        <v>0</v>
      </c>
      <c r="H20" s="32" t="str">
        <f t="shared" si="2"/>
        <v>Không XL</v>
      </c>
      <c r="I20" s="32"/>
      <c r="J20" s="33"/>
    </row>
    <row r="21" spans="1:10" s="10" customFormat="1" ht="15.95" customHeight="1" x14ac:dyDescent="0.2">
      <c r="A21" s="24"/>
      <c r="B21" s="25"/>
      <c r="C21" s="26"/>
      <c r="D21" s="27"/>
      <c r="E21" s="12"/>
      <c r="F21" s="30" t="str">
        <f t="shared" si="0"/>
        <v>Không XL</v>
      </c>
      <c r="G21" s="31">
        <f t="shared" si="1"/>
        <v>0</v>
      </c>
      <c r="H21" s="32" t="str">
        <f t="shared" si="2"/>
        <v>Không XL</v>
      </c>
      <c r="I21" s="32"/>
      <c r="J21" s="33"/>
    </row>
    <row r="22" spans="1:10" s="10" customFormat="1" ht="15.95" customHeight="1" x14ac:dyDescent="0.2">
      <c r="A22" s="24"/>
      <c r="B22" s="25"/>
      <c r="C22" s="26"/>
      <c r="D22" s="27"/>
      <c r="E22" s="12"/>
      <c r="F22" s="30" t="str">
        <f t="shared" si="0"/>
        <v>Không XL</v>
      </c>
      <c r="G22" s="31">
        <f t="shared" si="1"/>
        <v>0</v>
      </c>
      <c r="H22" s="32" t="str">
        <f t="shared" si="2"/>
        <v>Không XL</v>
      </c>
      <c r="I22" s="32"/>
      <c r="J22" s="33"/>
    </row>
    <row r="23" spans="1:10" s="10" customFormat="1" ht="15.95" customHeight="1" x14ac:dyDescent="0.2">
      <c r="A23" s="24"/>
      <c r="B23" s="25"/>
      <c r="C23" s="26"/>
      <c r="D23" s="27"/>
      <c r="E23" s="12"/>
      <c r="F23" s="30" t="str">
        <f t="shared" si="0"/>
        <v>Không XL</v>
      </c>
      <c r="G23" s="31">
        <f t="shared" si="1"/>
        <v>0</v>
      </c>
      <c r="H23" s="32" t="str">
        <f t="shared" si="2"/>
        <v>Không XL</v>
      </c>
      <c r="I23" s="32"/>
      <c r="J23" s="33"/>
    </row>
    <row r="24" spans="1:10" s="10" customFormat="1" ht="15.95" customHeight="1" x14ac:dyDescent="0.2">
      <c r="A24" s="24"/>
      <c r="B24" s="25"/>
      <c r="C24" s="26"/>
      <c r="D24" s="27"/>
      <c r="E24" s="12"/>
      <c r="F24" s="30" t="str">
        <f t="shared" si="0"/>
        <v>Không XL</v>
      </c>
      <c r="G24" s="31">
        <f t="shared" si="1"/>
        <v>0</v>
      </c>
      <c r="H24" s="32" t="str">
        <f t="shared" si="2"/>
        <v>Không XL</v>
      </c>
      <c r="I24" s="32"/>
      <c r="J24" s="33"/>
    </row>
    <row r="25" spans="1:10" s="10" customFormat="1" ht="15.95" customHeight="1" x14ac:dyDescent="0.2">
      <c r="A25" s="24"/>
      <c r="B25" s="25"/>
      <c r="C25" s="26"/>
      <c r="D25" s="27"/>
      <c r="E25" s="12"/>
      <c r="F25" s="30" t="str">
        <f t="shared" si="0"/>
        <v>Không XL</v>
      </c>
      <c r="G25" s="31">
        <f t="shared" si="1"/>
        <v>0</v>
      </c>
      <c r="H25" s="32" t="str">
        <f t="shared" si="2"/>
        <v>Không XL</v>
      </c>
      <c r="I25" s="32"/>
      <c r="J25" s="33"/>
    </row>
    <row r="26" spans="1:10" s="10" customFormat="1" ht="15.95" customHeight="1" x14ac:dyDescent="0.2">
      <c r="A26" s="24"/>
      <c r="B26" s="25"/>
      <c r="C26" s="26"/>
      <c r="D26" s="27"/>
      <c r="E26" s="12"/>
      <c r="F26" s="30" t="str">
        <f t="shared" si="0"/>
        <v>Không XL</v>
      </c>
      <c r="G26" s="31">
        <f t="shared" si="1"/>
        <v>0</v>
      </c>
      <c r="H26" s="32" t="str">
        <f t="shared" si="2"/>
        <v>Không XL</v>
      </c>
      <c r="I26" s="32"/>
      <c r="J26" s="33"/>
    </row>
    <row r="27" spans="1:10" s="10" customFormat="1" ht="15.95" customHeight="1" x14ac:dyDescent="0.2">
      <c r="A27" s="24"/>
      <c r="B27" s="25"/>
      <c r="C27" s="26"/>
      <c r="D27" s="27"/>
      <c r="E27" s="12"/>
      <c r="F27" s="30" t="str">
        <f t="shared" si="0"/>
        <v>Không XL</v>
      </c>
      <c r="G27" s="31">
        <f t="shared" si="1"/>
        <v>0</v>
      </c>
      <c r="H27" s="32" t="str">
        <f t="shared" si="2"/>
        <v>Không XL</v>
      </c>
      <c r="I27" s="32"/>
      <c r="J27" s="33"/>
    </row>
    <row r="28" spans="1:10" s="10" customFormat="1" ht="15.95" customHeight="1" x14ac:dyDescent="0.2">
      <c r="A28" s="24"/>
      <c r="B28" s="25"/>
      <c r="C28" s="26"/>
      <c r="D28" s="27"/>
      <c r="E28" s="12"/>
      <c r="F28" s="30" t="str">
        <f t="shared" si="0"/>
        <v>Không XL</v>
      </c>
      <c r="G28" s="31">
        <f t="shared" si="1"/>
        <v>0</v>
      </c>
      <c r="H28" s="32" t="str">
        <f t="shared" si="2"/>
        <v>Không XL</v>
      </c>
      <c r="I28" s="32"/>
      <c r="J28" s="33"/>
    </row>
    <row r="29" spans="1:10" s="10" customFormat="1" ht="15.95" customHeight="1" x14ac:dyDescent="0.2">
      <c r="A29" s="24"/>
      <c r="B29" s="25"/>
      <c r="C29" s="26"/>
      <c r="D29" s="27"/>
      <c r="E29" s="12"/>
      <c r="F29" s="30" t="str">
        <f t="shared" si="0"/>
        <v>Không XL</v>
      </c>
      <c r="G29" s="31">
        <f t="shared" si="1"/>
        <v>0</v>
      </c>
      <c r="H29" s="32" t="str">
        <f t="shared" si="2"/>
        <v>Không XL</v>
      </c>
      <c r="I29" s="32"/>
      <c r="J29" s="33"/>
    </row>
    <row r="30" spans="1:10" s="10" customFormat="1" ht="15.95" customHeight="1" x14ac:dyDescent="0.2">
      <c r="A30" s="24"/>
      <c r="B30" s="25"/>
      <c r="C30" s="26"/>
      <c r="D30" s="27"/>
      <c r="E30" s="12"/>
      <c r="F30" s="30" t="str">
        <f t="shared" si="0"/>
        <v>Không XL</v>
      </c>
      <c r="G30" s="31">
        <f t="shared" si="1"/>
        <v>0</v>
      </c>
      <c r="H30" s="32" t="str">
        <f t="shared" si="2"/>
        <v>Không XL</v>
      </c>
      <c r="I30" s="32"/>
      <c r="J30" s="33"/>
    </row>
    <row r="31" spans="1:10" s="10" customFormat="1" ht="15.95" customHeight="1" x14ac:dyDescent="0.2">
      <c r="A31" s="24"/>
      <c r="B31" s="25"/>
      <c r="C31" s="26"/>
      <c r="D31" s="27"/>
      <c r="E31" s="12"/>
      <c r="F31" s="30" t="str">
        <f t="shared" si="0"/>
        <v>Không XL</v>
      </c>
      <c r="G31" s="31">
        <f t="shared" si="1"/>
        <v>0</v>
      </c>
      <c r="H31" s="32" t="str">
        <f t="shared" si="2"/>
        <v>Không XL</v>
      </c>
      <c r="I31" s="32"/>
      <c r="J31" s="33"/>
    </row>
    <row r="32" spans="1:10" s="10" customFormat="1" ht="15.95" customHeight="1" x14ac:dyDescent="0.2">
      <c r="A32" s="24"/>
      <c r="B32" s="25"/>
      <c r="C32" s="26"/>
      <c r="D32" s="27"/>
      <c r="E32" s="12"/>
      <c r="F32" s="30" t="str">
        <f t="shared" si="0"/>
        <v>Không XL</v>
      </c>
      <c r="G32" s="31">
        <f t="shared" si="1"/>
        <v>0</v>
      </c>
      <c r="H32" s="32" t="str">
        <f t="shared" si="2"/>
        <v>Không XL</v>
      </c>
      <c r="I32" s="32"/>
      <c r="J32" s="33"/>
    </row>
    <row r="33" spans="1:10" s="10" customFormat="1" ht="15.95" customHeight="1" x14ac:dyDescent="0.2">
      <c r="A33" s="24"/>
      <c r="B33" s="25"/>
      <c r="C33" s="26"/>
      <c r="D33" s="27"/>
      <c r="E33" s="12"/>
      <c r="F33" s="30" t="str">
        <f t="shared" si="0"/>
        <v>Không XL</v>
      </c>
      <c r="G33" s="31">
        <f t="shared" si="1"/>
        <v>0</v>
      </c>
      <c r="H33" s="32" t="str">
        <f t="shared" si="2"/>
        <v>Không XL</v>
      </c>
      <c r="I33" s="32"/>
      <c r="J33" s="33"/>
    </row>
    <row r="34" spans="1:10" s="10" customFormat="1" ht="15.95" customHeight="1" x14ac:dyDescent="0.2">
      <c r="A34" s="24"/>
      <c r="B34" s="25"/>
      <c r="C34" s="26"/>
      <c r="D34" s="27"/>
      <c r="E34" s="12"/>
      <c r="F34" s="30" t="str">
        <f t="shared" si="0"/>
        <v>Không XL</v>
      </c>
      <c r="G34" s="31">
        <f t="shared" si="1"/>
        <v>0</v>
      </c>
      <c r="H34" s="32" t="str">
        <f t="shared" si="2"/>
        <v>Không XL</v>
      </c>
      <c r="I34" s="32"/>
      <c r="J34" s="33"/>
    </row>
    <row r="35" spans="1:10" s="10" customFormat="1" ht="15.95" customHeight="1" x14ac:dyDescent="0.2">
      <c r="A35" s="24"/>
      <c r="B35" s="25"/>
      <c r="C35" s="26"/>
      <c r="D35" s="27"/>
      <c r="E35" s="12"/>
      <c r="F35" s="30" t="str">
        <f t="shared" si="0"/>
        <v>Không XL</v>
      </c>
      <c r="G35" s="31">
        <f t="shared" si="1"/>
        <v>0</v>
      </c>
      <c r="H35" s="32" t="str">
        <f t="shared" si="2"/>
        <v>Không XL</v>
      </c>
      <c r="I35" s="32"/>
      <c r="J35" s="33"/>
    </row>
    <row r="36" spans="1:10" s="10" customFormat="1" ht="15.95" customHeight="1" x14ac:dyDescent="0.2">
      <c r="A36" s="24"/>
      <c r="B36" s="25"/>
      <c r="C36" s="26"/>
      <c r="D36" s="27"/>
      <c r="E36" s="12"/>
      <c r="F36" s="30" t="str">
        <f t="shared" si="0"/>
        <v>Không XL</v>
      </c>
      <c r="G36" s="31">
        <f t="shared" si="1"/>
        <v>0</v>
      </c>
      <c r="H36" s="32" t="str">
        <f t="shared" si="2"/>
        <v>Không XL</v>
      </c>
      <c r="I36" s="32"/>
      <c r="J36" s="33"/>
    </row>
    <row r="37" spans="1:10" s="10" customFormat="1" ht="15.95" customHeight="1" x14ac:dyDescent="0.2">
      <c r="A37" s="24"/>
      <c r="B37" s="25"/>
      <c r="C37" s="26"/>
      <c r="D37" s="27"/>
      <c r="E37" s="12"/>
      <c r="F37" s="30" t="str">
        <f t="shared" si="0"/>
        <v>Không XL</v>
      </c>
      <c r="G37" s="31">
        <f t="shared" si="1"/>
        <v>0</v>
      </c>
      <c r="H37" s="32" t="str">
        <f t="shared" si="2"/>
        <v>Không XL</v>
      </c>
      <c r="I37" s="32"/>
      <c r="J37" s="33"/>
    </row>
    <row r="38" spans="1:10" s="10" customFormat="1" ht="15.95" customHeight="1" x14ac:dyDescent="0.2">
      <c r="A38" s="24"/>
      <c r="B38" s="25"/>
      <c r="C38" s="26"/>
      <c r="D38" s="27"/>
      <c r="E38" s="12"/>
      <c r="F38" s="30" t="str">
        <f t="shared" si="0"/>
        <v>Không XL</v>
      </c>
      <c r="G38" s="31">
        <f t="shared" si="1"/>
        <v>0</v>
      </c>
      <c r="H38" s="32" t="str">
        <f t="shared" si="2"/>
        <v>Không XL</v>
      </c>
      <c r="I38" s="32"/>
      <c r="J38" s="33"/>
    </row>
    <row r="39" spans="1:10" s="10" customFormat="1" ht="15.95" customHeight="1" x14ac:dyDescent="0.2">
      <c r="A39" s="24"/>
      <c r="B39" s="25"/>
      <c r="C39" s="26"/>
      <c r="D39" s="27"/>
      <c r="E39" s="12"/>
      <c r="F39" s="30" t="str">
        <f t="shared" si="0"/>
        <v>Không XL</v>
      </c>
      <c r="G39" s="31">
        <f t="shared" si="1"/>
        <v>0</v>
      </c>
      <c r="H39" s="32" t="str">
        <f t="shared" si="2"/>
        <v>Không XL</v>
      </c>
      <c r="I39" s="32"/>
      <c r="J39" s="33"/>
    </row>
    <row r="40" spans="1:10" s="10" customFormat="1" ht="15.95" customHeight="1" x14ac:dyDescent="0.2">
      <c r="A40" s="24"/>
      <c r="B40" s="25"/>
      <c r="C40" s="26"/>
      <c r="D40" s="27"/>
      <c r="E40" s="12"/>
      <c r="F40" s="30" t="str">
        <f t="shared" si="0"/>
        <v>Không XL</v>
      </c>
      <c r="G40" s="31">
        <f t="shared" si="1"/>
        <v>0</v>
      </c>
      <c r="H40" s="32" t="str">
        <f t="shared" si="2"/>
        <v>Không XL</v>
      </c>
      <c r="I40" s="32"/>
      <c r="J40" s="33"/>
    </row>
    <row r="41" spans="1:10" s="10" customFormat="1" ht="15.95" customHeight="1" x14ac:dyDescent="0.2">
      <c r="A41" s="24"/>
      <c r="B41" s="25"/>
      <c r="C41" s="26"/>
      <c r="D41" s="27"/>
      <c r="E41" s="12"/>
      <c r="F41" s="30" t="str">
        <f t="shared" si="0"/>
        <v>Không XL</v>
      </c>
      <c r="G41" s="31">
        <f t="shared" si="1"/>
        <v>0</v>
      </c>
      <c r="H41" s="32" t="str">
        <f t="shared" si="2"/>
        <v>Không XL</v>
      </c>
      <c r="I41" s="32"/>
      <c r="J41" s="33"/>
    </row>
    <row r="42" spans="1:10" s="10" customFormat="1" ht="15.95" customHeight="1" x14ac:dyDescent="0.2">
      <c r="A42" s="24"/>
      <c r="B42" s="25"/>
      <c r="C42" s="26"/>
      <c r="D42" s="27"/>
      <c r="E42" s="12"/>
      <c r="F42" s="30" t="str">
        <f t="shared" si="0"/>
        <v>Không XL</v>
      </c>
      <c r="G42" s="31">
        <f t="shared" si="1"/>
        <v>0</v>
      </c>
      <c r="H42" s="32" t="str">
        <f t="shared" si="2"/>
        <v>Không XL</v>
      </c>
      <c r="I42" s="32"/>
      <c r="J42" s="33"/>
    </row>
    <row r="43" spans="1:10" s="10" customFormat="1" ht="15.95" customHeight="1" x14ac:dyDescent="0.2">
      <c r="A43" s="24"/>
      <c r="B43" s="25"/>
      <c r="C43" s="26"/>
      <c r="D43" s="27"/>
      <c r="E43" s="12"/>
      <c r="F43" s="30" t="str">
        <f t="shared" si="0"/>
        <v>Không XL</v>
      </c>
      <c r="G43" s="31">
        <f t="shared" si="1"/>
        <v>0</v>
      </c>
      <c r="H43" s="32" t="str">
        <f t="shared" si="2"/>
        <v>Không XL</v>
      </c>
      <c r="I43" s="32"/>
      <c r="J43" s="33"/>
    </row>
    <row r="44" spans="1:10" s="10" customFormat="1" ht="15.95" customHeight="1" x14ac:dyDescent="0.2">
      <c r="A44" s="24"/>
      <c r="B44" s="25"/>
      <c r="C44" s="26"/>
      <c r="D44" s="27"/>
      <c r="E44" s="12"/>
      <c r="F44" s="30" t="str">
        <f t="shared" si="0"/>
        <v>Không XL</v>
      </c>
      <c r="G44" s="31">
        <f t="shared" si="1"/>
        <v>0</v>
      </c>
      <c r="H44" s="32" t="str">
        <f t="shared" si="2"/>
        <v>Không XL</v>
      </c>
      <c r="I44" s="32"/>
      <c r="J44" s="33"/>
    </row>
    <row r="45" spans="1:10" s="10" customFormat="1" ht="15.95" customHeight="1" x14ac:dyDescent="0.2">
      <c r="A45" s="24"/>
      <c r="B45" s="25"/>
      <c r="C45" s="26"/>
      <c r="D45" s="27"/>
      <c r="E45" s="12"/>
      <c r="F45" s="30" t="str">
        <f t="shared" si="0"/>
        <v>Không XL</v>
      </c>
      <c r="G45" s="31">
        <f t="shared" si="1"/>
        <v>0</v>
      </c>
      <c r="H45" s="32" t="str">
        <f t="shared" si="2"/>
        <v>Không XL</v>
      </c>
      <c r="I45" s="32"/>
      <c r="J45" s="33"/>
    </row>
    <row r="46" spans="1:10" s="10" customFormat="1" ht="15.95" customHeight="1" x14ac:dyDescent="0.2">
      <c r="A46" s="24"/>
      <c r="B46" s="25"/>
      <c r="C46" s="26"/>
      <c r="D46" s="27"/>
      <c r="E46" s="12"/>
      <c r="F46" s="30" t="str">
        <f t="shared" si="0"/>
        <v>Không XL</v>
      </c>
      <c r="G46" s="31">
        <f t="shared" si="1"/>
        <v>0</v>
      </c>
      <c r="H46" s="32" t="str">
        <f t="shared" si="2"/>
        <v>Không XL</v>
      </c>
      <c r="I46" s="32"/>
      <c r="J46" s="33"/>
    </row>
    <row r="47" spans="1:10" s="10" customFormat="1" ht="15.95" customHeight="1" x14ac:dyDescent="0.2">
      <c r="A47" s="24"/>
      <c r="B47" s="25"/>
      <c r="C47" s="26"/>
      <c r="D47" s="27"/>
      <c r="E47" s="12"/>
      <c r="F47" s="30" t="str">
        <f t="shared" si="0"/>
        <v>Không XL</v>
      </c>
      <c r="G47" s="31">
        <f t="shared" si="1"/>
        <v>0</v>
      </c>
      <c r="H47" s="32" t="str">
        <f t="shared" si="2"/>
        <v>Không XL</v>
      </c>
      <c r="I47" s="32"/>
      <c r="J47" s="33"/>
    </row>
    <row r="48" spans="1:10" s="10" customFormat="1" ht="15.95" customHeight="1" x14ac:dyDescent="0.2">
      <c r="A48" s="24"/>
      <c r="B48" s="25"/>
      <c r="C48" s="26"/>
      <c r="D48" s="27"/>
      <c r="E48" s="12"/>
      <c r="F48" s="30" t="str">
        <f t="shared" si="0"/>
        <v>Không XL</v>
      </c>
      <c r="G48" s="31">
        <f t="shared" si="1"/>
        <v>0</v>
      </c>
      <c r="H48" s="32" t="str">
        <f t="shared" si="2"/>
        <v>Không XL</v>
      </c>
      <c r="I48" s="32"/>
      <c r="J48" s="33"/>
    </row>
    <row r="49" spans="1:10" s="10" customFormat="1" ht="15.95" customHeight="1" x14ac:dyDescent="0.2">
      <c r="A49" s="24"/>
      <c r="B49" s="25"/>
      <c r="C49" s="26"/>
      <c r="D49" s="27"/>
      <c r="E49" s="12"/>
      <c r="F49" s="30" t="str">
        <f t="shared" si="0"/>
        <v>Không XL</v>
      </c>
      <c r="G49" s="31">
        <f t="shared" si="1"/>
        <v>0</v>
      </c>
      <c r="H49" s="32" t="str">
        <f t="shared" si="2"/>
        <v>Không XL</v>
      </c>
      <c r="I49" s="32"/>
      <c r="J49" s="33"/>
    </row>
    <row r="50" spans="1:10" s="10" customFormat="1" ht="15.95" customHeight="1" x14ac:dyDescent="0.2">
      <c r="A50" s="24">
        <v>39</v>
      </c>
      <c r="B50" s="25"/>
      <c r="C50" s="26"/>
      <c r="D50" s="27"/>
      <c r="E50" s="12"/>
      <c r="F50" s="30" t="str">
        <f t="shared" si="0"/>
        <v>Không XL</v>
      </c>
      <c r="G50" s="31">
        <f t="shared" si="1"/>
        <v>0</v>
      </c>
      <c r="H50" s="32" t="str">
        <f t="shared" si="2"/>
        <v>Không XL</v>
      </c>
      <c r="I50" s="32"/>
      <c r="J50" s="33"/>
    </row>
    <row r="51" spans="1:10" s="10" customFormat="1" ht="15.95" customHeight="1" x14ac:dyDescent="0.2">
      <c r="A51" s="24">
        <v>40</v>
      </c>
      <c r="B51" s="25"/>
      <c r="C51" s="26"/>
      <c r="D51" s="27"/>
      <c r="E51" s="12"/>
      <c r="F51" s="30" t="str">
        <f t="shared" si="0"/>
        <v>Không XL</v>
      </c>
      <c r="G51" s="31">
        <f t="shared" si="1"/>
        <v>0</v>
      </c>
      <c r="H51" s="32" t="str">
        <f t="shared" si="2"/>
        <v>Không XL</v>
      </c>
      <c r="I51" s="32"/>
      <c r="J51" s="33"/>
    </row>
    <row r="52" spans="1:10" s="10" customFormat="1" ht="15.95" customHeight="1" x14ac:dyDescent="0.2">
      <c r="A52" s="24">
        <v>41</v>
      </c>
      <c r="B52" s="25"/>
      <c r="C52" s="26"/>
      <c r="D52" s="27"/>
      <c r="E52" s="12"/>
      <c r="F52" s="30" t="str">
        <f t="shared" si="0"/>
        <v>Không XL</v>
      </c>
      <c r="G52" s="31">
        <f t="shared" si="1"/>
        <v>0</v>
      </c>
      <c r="H52" s="32" t="str">
        <f t="shared" si="2"/>
        <v>Không XL</v>
      </c>
      <c r="I52" s="32"/>
      <c r="J52" s="33"/>
    </row>
    <row r="53" spans="1:10" s="10" customFormat="1" ht="15.95" customHeight="1" x14ac:dyDescent="0.2">
      <c r="A53" s="24">
        <v>42</v>
      </c>
      <c r="B53" s="25"/>
      <c r="C53" s="26"/>
      <c r="D53" s="27"/>
      <c r="E53" s="12"/>
      <c r="F53" s="30" t="str">
        <f t="shared" si="0"/>
        <v>Không XL</v>
      </c>
      <c r="G53" s="31">
        <f t="shared" si="1"/>
        <v>0</v>
      </c>
      <c r="H53" s="32" t="str">
        <f t="shared" si="2"/>
        <v>Không XL</v>
      </c>
      <c r="I53" s="32"/>
      <c r="J53" s="33"/>
    </row>
    <row r="54" spans="1:10" s="10" customFormat="1" ht="15.95" customHeight="1" x14ac:dyDescent="0.2">
      <c r="A54" s="24">
        <v>43</v>
      </c>
      <c r="B54" s="25"/>
      <c r="C54" s="26"/>
      <c r="D54" s="27"/>
      <c r="E54" s="12"/>
      <c r="F54" s="30" t="str">
        <f t="shared" si="0"/>
        <v>Không XL</v>
      </c>
      <c r="G54" s="31">
        <f t="shared" si="1"/>
        <v>0</v>
      </c>
      <c r="H54" s="32" t="str">
        <f t="shared" si="2"/>
        <v>Không XL</v>
      </c>
      <c r="I54" s="32"/>
      <c r="J54" s="33"/>
    </row>
    <row r="55" spans="1:10" s="10" customFormat="1" ht="15.95" customHeight="1" x14ac:dyDescent="0.2">
      <c r="A55" s="24">
        <v>44</v>
      </c>
      <c r="B55" s="25"/>
      <c r="C55" s="26"/>
      <c r="D55" s="27"/>
      <c r="E55" s="12"/>
      <c r="F55" s="30" t="str">
        <f t="shared" si="0"/>
        <v>Không XL</v>
      </c>
      <c r="G55" s="31">
        <f t="shared" si="1"/>
        <v>0</v>
      </c>
      <c r="H55" s="32" t="str">
        <f t="shared" si="2"/>
        <v>Không XL</v>
      </c>
      <c r="I55" s="32"/>
      <c r="J55" s="33"/>
    </row>
    <row r="56" spans="1:10" s="10" customFormat="1" ht="15.95" customHeight="1" x14ac:dyDescent="0.2">
      <c r="A56" s="24">
        <v>45</v>
      </c>
      <c r="B56" s="25"/>
      <c r="C56" s="26"/>
      <c r="D56" s="27"/>
      <c r="E56" s="12"/>
      <c r="F56" s="30" t="str">
        <f t="shared" si="0"/>
        <v>Không XL</v>
      </c>
      <c r="G56" s="31">
        <f t="shared" si="1"/>
        <v>0</v>
      </c>
      <c r="H56" s="32" t="str">
        <f t="shared" si="2"/>
        <v>Không XL</v>
      </c>
      <c r="I56" s="32"/>
      <c r="J56" s="33"/>
    </row>
    <row r="57" spans="1:10" s="10" customFormat="1" ht="15.95" customHeight="1" x14ac:dyDescent="0.2">
      <c r="A57" s="24">
        <v>46</v>
      </c>
      <c r="B57" s="25"/>
      <c r="C57" s="26"/>
      <c r="D57" s="27"/>
      <c r="E57" s="12"/>
      <c r="F57" s="30" t="str">
        <f t="shared" si="0"/>
        <v>Không XL</v>
      </c>
      <c r="G57" s="31">
        <f t="shared" si="1"/>
        <v>0</v>
      </c>
      <c r="H57" s="32" t="str">
        <f t="shared" si="2"/>
        <v>Không XL</v>
      </c>
      <c r="I57" s="32"/>
      <c r="J57" s="33"/>
    </row>
    <row r="58" spans="1:10" s="10" customFormat="1" ht="15.95" customHeight="1" x14ac:dyDescent="0.2">
      <c r="A58" s="24">
        <v>47</v>
      </c>
      <c r="B58" s="25"/>
      <c r="C58" s="26"/>
      <c r="D58" s="27"/>
      <c r="E58" s="12"/>
      <c r="F58" s="30" t="str">
        <f t="shared" si="0"/>
        <v>Không XL</v>
      </c>
      <c r="G58" s="31">
        <f t="shared" si="1"/>
        <v>0</v>
      </c>
      <c r="H58" s="32" t="str">
        <f t="shared" si="2"/>
        <v>Không XL</v>
      </c>
      <c r="I58" s="32"/>
      <c r="J58" s="33"/>
    </row>
    <row r="59" spans="1:10" s="10" customFormat="1" ht="15.95" customHeight="1" x14ac:dyDescent="0.2">
      <c r="A59" s="24">
        <v>48</v>
      </c>
      <c r="B59" s="25"/>
      <c r="C59" s="26"/>
      <c r="D59" s="27"/>
      <c r="E59" s="12"/>
      <c r="F59" s="30" t="str">
        <f t="shared" si="0"/>
        <v>Không XL</v>
      </c>
      <c r="G59" s="31">
        <f t="shared" si="1"/>
        <v>0</v>
      </c>
      <c r="H59" s="32" t="str">
        <f t="shared" si="2"/>
        <v>Không XL</v>
      </c>
      <c r="I59" s="32"/>
      <c r="J59" s="33"/>
    </row>
    <row r="60" spans="1:10" s="10" customFormat="1" ht="15.95" customHeight="1" x14ac:dyDescent="0.2">
      <c r="A60" s="24">
        <v>49</v>
      </c>
      <c r="B60" s="25"/>
      <c r="C60" s="26"/>
      <c r="D60" s="27"/>
      <c r="E60" s="12"/>
      <c r="F60" s="30" t="str">
        <f t="shared" si="0"/>
        <v>Không XL</v>
      </c>
      <c r="G60" s="31">
        <f t="shared" si="1"/>
        <v>0</v>
      </c>
      <c r="H60" s="32" t="str">
        <f t="shared" si="2"/>
        <v>Không XL</v>
      </c>
      <c r="I60" s="32"/>
      <c r="J60" s="33"/>
    </row>
    <row r="61" spans="1:10" s="10" customFormat="1" ht="15.95" customHeight="1" x14ac:dyDescent="0.2">
      <c r="A61" s="24">
        <v>50</v>
      </c>
      <c r="B61" s="25"/>
      <c r="C61" s="26"/>
      <c r="D61" s="27"/>
      <c r="E61" s="12"/>
      <c r="F61" s="30" t="str">
        <f t="shared" si="0"/>
        <v>Không XL</v>
      </c>
      <c r="G61" s="31">
        <f t="shared" si="1"/>
        <v>0</v>
      </c>
      <c r="H61" s="32" t="str">
        <f t="shared" si="2"/>
        <v>Không XL</v>
      </c>
      <c r="I61" s="32"/>
      <c r="J61" s="33"/>
    </row>
    <row r="62" spans="1:10" s="10" customFormat="1" ht="15.95" customHeight="1" x14ac:dyDescent="0.2">
      <c r="A62" s="24">
        <v>51</v>
      </c>
      <c r="B62" s="25"/>
      <c r="C62" s="26"/>
      <c r="D62" s="27"/>
      <c r="E62" s="12"/>
      <c r="F62" s="30" t="str">
        <f t="shared" si="0"/>
        <v>Không XL</v>
      </c>
      <c r="G62" s="31">
        <f t="shared" si="1"/>
        <v>0</v>
      </c>
      <c r="H62" s="32" t="str">
        <f t="shared" si="2"/>
        <v>Không XL</v>
      </c>
      <c r="I62" s="32"/>
      <c r="J62" s="33"/>
    </row>
    <row r="63" spans="1:10" s="10" customFormat="1" ht="15.95" customHeight="1" x14ac:dyDescent="0.2">
      <c r="A63" s="24">
        <v>52</v>
      </c>
      <c r="B63" s="25"/>
      <c r="C63" s="26"/>
      <c r="D63" s="27"/>
      <c r="E63" s="12"/>
      <c r="F63" s="30" t="str">
        <f t="shared" si="0"/>
        <v>Không XL</v>
      </c>
      <c r="G63" s="31">
        <f t="shared" si="1"/>
        <v>0</v>
      </c>
      <c r="H63" s="32" t="str">
        <f t="shared" si="2"/>
        <v>Không XL</v>
      </c>
      <c r="I63" s="32"/>
      <c r="J63" s="33"/>
    </row>
    <row r="64" spans="1:10" s="10" customFormat="1" ht="15.95" customHeight="1" x14ac:dyDescent="0.2">
      <c r="A64" s="24">
        <v>53</v>
      </c>
      <c r="B64" s="25"/>
      <c r="C64" s="26"/>
      <c r="D64" s="27"/>
      <c r="E64" s="12"/>
      <c r="F64" s="30" t="str">
        <f t="shared" si="0"/>
        <v>Không XL</v>
      </c>
      <c r="G64" s="31">
        <f t="shared" si="1"/>
        <v>0</v>
      </c>
      <c r="H64" s="32" t="str">
        <f t="shared" si="2"/>
        <v>Không XL</v>
      </c>
      <c r="I64" s="32"/>
      <c r="J64" s="33"/>
    </row>
    <row r="65" spans="1:10" s="10" customFormat="1" ht="15.95" customHeight="1" x14ac:dyDescent="0.2">
      <c r="A65" s="24">
        <v>54</v>
      </c>
      <c r="B65" s="25"/>
      <c r="C65" s="26"/>
      <c r="D65" s="27"/>
      <c r="E65" s="12"/>
      <c r="F65" s="30" t="str">
        <f t="shared" si="0"/>
        <v>Không XL</v>
      </c>
      <c r="G65" s="31">
        <f t="shared" si="1"/>
        <v>0</v>
      </c>
      <c r="H65" s="32" t="str">
        <f t="shared" si="2"/>
        <v>Không XL</v>
      </c>
      <c r="I65" s="32"/>
      <c r="J65" s="33"/>
    </row>
    <row r="66" spans="1:10" s="10" customFormat="1" ht="15.95" customHeight="1" x14ac:dyDescent="0.2">
      <c r="A66" s="24">
        <v>55</v>
      </c>
      <c r="B66" s="25"/>
      <c r="C66" s="26"/>
      <c r="D66" s="27"/>
      <c r="E66" s="12"/>
      <c r="F66" s="30" t="str">
        <f t="shared" si="0"/>
        <v>Không XL</v>
      </c>
      <c r="G66" s="31">
        <f t="shared" si="1"/>
        <v>0</v>
      </c>
      <c r="H66" s="32" t="str">
        <f t="shared" si="2"/>
        <v>Không XL</v>
      </c>
      <c r="I66" s="32"/>
      <c r="J66" s="33"/>
    </row>
    <row r="67" spans="1:10" s="10" customFormat="1" ht="15.95" customHeight="1" x14ac:dyDescent="0.2">
      <c r="A67" s="24">
        <v>56</v>
      </c>
      <c r="B67" s="25"/>
      <c r="C67" s="26"/>
      <c r="D67" s="27"/>
      <c r="E67" s="12"/>
      <c r="F67" s="30" t="str">
        <f t="shared" si="0"/>
        <v>Không XL</v>
      </c>
      <c r="G67" s="31">
        <f t="shared" si="1"/>
        <v>0</v>
      </c>
      <c r="H67" s="32" t="str">
        <f t="shared" si="2"/>
        <v>Không XL</v>
      </c>
      <c r="I67" s="32"/>
      <c r="J67" s="33"/>
    </row>
    <row r="68" spans="1:10" s="10" customFormat="1" ht="15.95" customHeight="1" x14ac:dyDescent="0.2">
      <c r="A68" s="24">
        <v>57</v>
      </c>
      <c r="B68" s="25"/>
      <c r="C68" s="26"/>
      <c r="D68" s="27"/>
      <c r="E68" s="12"/>
      <c r="F68" s="30" t="str">
        <f t="shared" si="0"/>
        <v>Không XL</v>
      </c>
      <c r="G68" s="31">
        <f t="shared" si="1"/>
        <v>0</v>
      </c>
      <c r="H68" s="32" t="str">
        <f t="shared" si="2"/>
        <v>Không XL</v>
      </c>
      <c r="I68" s="32"/>
      <c r="J68" s="33"/>
    </row>
    <row r="69" spans="1:10" s="10" customFormat="1" ht="15.95" customHeight="1" x14ac:dyDescent="0.2">
      <c r="A69" s="24">
        <v>58</v>
      </c>
      <c r="B69" s="25"/>
      <c r="C69" s="26"/>
      <c r="D69" s="27"/>
      <c r="E69" s="12"/>
      <c r="F69" s="30" t="str">
        <f t="shared" si="0"/>
        <v>Không XL</v>
      </c>
      <c r="G69" s="31">
        <f t="shared" si="1"/>
        <v>0</v>
      </c>
      <c r="H69" s="32" t="str">
        <f t="shared" si="2"/>
        <v>Không XL</v>
      </c>
      <c r="I69" s="32"/>
      <c r="J69" s="33"/>
    </row>
    <row r="70" spans="1:10" s="10" customFormat="1" ht="15.95" customHeight="1" x14ac:dyDescent="0.2">
      <c r="A70" s="24">
        <v>59</v>
      </c>
      <c r="B70" s="25"/>
      <c r="C70" s="26"/>
      <c r="D70" s="27"/>
      <c r="E70" s="12"/>
      <c r="F70" s="30" t="str">
        <f t="shared" si="0"/>
        <v>Không XL</v>
      </c>
      <c r="G70" s="31">
        <f t="shared" si="1"/>
        <v>0</v>
      </c>
      <c r="H70" s="32" t="str">
        <f t="shared" si="2"/>
        <v>Không XL</v>
      </c>
      <c r="I70" s="32"/>
      <c r="J70" s="33"/>
    </row>
    <row r="71" spans="1:10" s="10" customFormat="1" ht="15.95" customHeight="1" x14ac:dyDescent="0.2">
      <c r="A71" s="24">
        <v>60</v>
      </c>
      <c r="B71" s="25"/>
      <c r="C71" s="26"/>
      <c r="D71" s="27"/>
      <c r="E71" s="12"/>
      <c r="F71" s="30" t="str">
        <f t="shared" si="0"/>
        <v>Không XL</v>
      </c>
      <c r="G71" s="31">
        <f t="shared" si="1"/>
        <v>0</v>
      </c>
      <c r="H71" s="32" t="str">
        <f t="shared" si="2"/>
        <v>Không XL</v>
      </c>
      <c r="I71" s="32"/>
      <c r="J71" s="33"/>
    </row>
    <row r="72" spans="1:10" s="10" customFormat="1" ht="15.95" customHeight="1" x14ac:dyDescent="0.2">
      <c r="A72" s="24">
        <v>61</v>
      </c>
      <c r="B72" s="25"/>
      <c r="C72" s="26"/>
      <c r="D72" s="27"/>
      <c r="E72" s="12"/>
      <c r="F72" s="30" t="str">
        <f t="shared" si="0"/>
        <v>Không XL</v>
      </c>
      <c r="G72" s="31">
        <f t="shared" si="1"/>
        <v>0</v>
      </c>
      <c r="H72" s="32" t="str">
        <f t="shared" si="2"/>
        <v>Không XL</v>
      </c>
      <c r="I72" s="32"/>
      <c r="J72" s="33"/>
    </row>
    <row r="73" spans="1:10" s="10" customFormat="1" ht="15.95" customHeight="1" x14ac:dyDescent="0.2">
      <c r="A73" s="24">
        <v>62</v>
      </c>
      <c r="B73" s="25"/>
      <c r="C73" s="26"/>
      <c r="D73" s="27"/>
      <c r="E73" s="12"/>
      <c r="F73" s="30" t="str">
        <f t="shared" si="0"/>
        <v>Không XL</v>
      </c>
      <c r="G73" s="31">
        <f t="shared" si="1"/>
        <v>0</v>
      </c>
      <c r="H73" s="32" t="str">
        <f t="shared" si="2"/>
        <v>Không XL</v>
      </c>
      <c r="I73" s="32"/>
      <c r="J73" s="33"/>
    </row>
    <row r="74" spans="1:10" s="10" customFormat="1" ht="15.95" customHeight="1" x14ac:dyDescent="0.2">
      <c r="A74" s="24">
        <v>63</v>
      </c>
      <c r="B74" s="25"/>
      <c r="C74" s="26"/>
      <c r="D74" s="27"/>
      <c r="E74" s="12"/>
      <c r="F74" s="30" t="str">
        <f t="shared" si="0"/>
        <v>Không XL</v>
      </c>
      <c r="G74" s="31">
        <f t="shared" si="1"/>
        <v>0</v>
      </c>
      <c r="H74" s="32" t="str">
        <f t="shared" si="2"/>
        <v>Không XL</v>
      </c>
      <c r="I74" s="32"/>
      <c r="J74" s="33"/>
    </row>
    <row r="75" spans="1:10" s="10" customFormat="1" ht="15.95" customHeight="1" x14ac:dyDescent="0.2">
      <c r="A75" s="24">
        <v>64</v>
      </c>
      <c r="B75" s="25"/>
      <c r="C75" s="26"/>
      <c r="D75" s="27"/>
      <c r="E75" s="12"/>
      <c r="F75" s="30" t="str">
        <f t="shared" si="0"/>
        <v>Không XL</v>
      </c>
      <c r="G75" s="31">
        <f t="shared" si="1"/>
        <v>0</v>
      </c>
      <c r="H75" s="32" t="str">
        <f t="shared" si="2"/>
        <v>Không XL</v>
      </c>
      <c r="I75" s="32"/>
      <c r="J75" s="33"/>
    </row>
    <row r="76" spans="1:10" s="10" customFormat="1" ht="15.95" customHeight="1" x14ac:dyDescent="0.2">
      <c r="A76" s="24">
        <v>65</v>
      </c>
      <c r="B76" s="25"/>
      <c r="C76" s="26"/>
      <c r="D76" s="27"/>
      <c r="E76" s="12"/>
      <c r="F76" s="30" t="str">
        <f t="shared" si="0"/>
        <v>Không XL</v>
      </c>
      <c r="G76" s="31">
        <f t="shared" si="1"/>
        <v>0</v>
      </c>
      <c r="H76" s="32" t="str">
        <f t="shared" si="2"/>
        <v>Không XL</v>
      </c>
      <c r="I76" s="32"/>
      <c r="J76" s="33"/>
    </row>
    <row r="77" spans="1:10" ht="18" customHeight="1" x14ac:dyDescent="0.25">
      <c r="A77" s="13"/>
      <c r="B77" s="13"/>
      <c r="C77" s="55" t="s">
        <v>11</v>
      </c>
      <c r="D77" s="55"/>
      <c r="E77" s="55"/>
      <c r="F77" s="55"/>
      <c r="G77" s="55"/>
      <c r="H77" s="55"/>
      <c r="I77" s="55"/>
      <c r="J77" s="55"/>
    </row>
    <row r="78" spans="1:10" ht="17.100000000000001" customHeight="1" x14ac:dyDescent="0.25">
      <c r="C78" s="56" t="s">
        <v>12</v>
      </c>
      <c r="D78" s="14"/>
      <c r="E78" s="57" t="s">
        <v>6</v>
      </c>
      <c r="F78" s="58"/>
      <c r="G78" s="57" t="s">
        <v>7</v>
      </c>
      <c r="H78" s="58"/>
      <c r="I78" s="35"/>
      <c r="J78" s="56" t="s">
        <v>8</v>
      </c>
    </row>
    <row r="79" spans="1:10" s="10" customFormat="1" ht="17.100000000000001" customHeight="1" x14ac:dyDescent="0.2">
      <c r="C79" s="56"/>
      <c r="D79" s="15"/>
      <c r="E79" s="11" t="s">
        <v>13</v>
      </c>
      <c r="F79" s="16" t="s">
        <v>14</v>
      </c>
      <c r="G79" s="11" t="s">
        <v>13</v>
      </c>
      <c r="H79" s="16" t="s">
        <v>14</v>
      </c>
      <c r="I79" s="16"/>
      <c r="J79" s="56"/>
    </row>
    <row r="80" spans="1:10" ht="17.100000000000001" customHeight="1" x14ac:dyDescent="0.25">
      <c r="C80" s="17" t="s">
        <v>15</v>
      </c>
      <c r="D80" s="37"/>
      <c r="E80" s="18">
        <f>COUNTIF(F12:F76,"XS")</f>
        <v>1</v>
      </c>
      <c r="F80" s="19">
        <f t="shared" ref="F80:F85" si="3">E80*100/$A$76</f>
        <v>1.5384615384615385</v>
      </c>
      <c r="G80" s="18">
        <f>COUNTIF(H12:H76,"Xuất sắc")</f>
        <v>0</v>
      </c>
      <c r="H80" s="19">
        <f t="shared" ref="H80:H85" si="4">G80*100/$A$76</f>
        <v>0</v>
      </c>
      <c r="I80" s="19"/>
      <c r="J80" s="20"/>
    </row>
    <row r="81" spans="1:10" ht="17.100000000000001" customHeight="1" x14ac:dyDescent="0.25">
      <c r="C81" s="17" t="s">
        <v>16</v>
      </c>
      <c r="D81" s="37"/>
      <c r="E81" s="18">
        <f>COUNTIF(F12:F76,"Tốt")</f>
        <v>0</v>
      </c>
      <c r="F81" s="19">
        <f t="shared" si="3"/>
        <v>0</v>
      </c>
      <c r="G81" s="18">
        <f>COUNTIF(H12:H76,"Tốt")</f>
        <v>0</v>
      </c>
      <c r="H81" s="19">
        <f t="shared" si="4"/>
        <v>0</v>
      </c>
      <c r="I81" s="19"/>
      <c r="J81" s="20"/>
    </row>
    <row r="82" spans="1:10" ht="17.100000000000001" customHeight="1" x14ac:dyDescent="0.25">
      <c r="C82" s="17" t="s">
        <v>17</v>
      </c>
      <c r="D82" s="37"/>
      <c r="E82" s="18">
        <f>COUNTIF(F12:F76,"Khá")</f>
        <v>0</v>
      </c>
      <c r="F82" s="19">
        <f t="shared" si="3"/>
        <v>0</v>
      </c>
      <c r="G82" s="18">
        <f>COUNTIF(H12:H76,"Khá")</f>
        <v>0</v>
      </c>
      <c r="H82" s="19">
        <f t="shared" si="4"/>
        <v>0</v>
      </c>
      <c r="I82" s="19"/>
      <c r="J82" s="20"/>
    </row>
    <row r="83" spans="1:10" ht="17.100000000000001" customHeight="1" x14ac:dyDescent="0.25">
      <c r="C83" s="17" t="s">
        <v>18</v>
      </c>
      <c r="D83" s="37"/>
      <c r="E83" s="18">
        <f>COUNTIF(F12:F76,"TB")</f>
        <v>0</v>
      </c>
      <c r="F83" s="19">
        <f t="shared" si="3"/>
        <v>0</v>
      </c>
      <c r="G83" s="18">
        <f>COUNTIF(H12:H76,"TB")</f>
        <v>0</v>
      </c>
      <c r="H83" s="19">
        <f t="shared" si="4"/>
        <v>0</v>
      </c>
      <c r="I83" s="19"/>
      <c r="J83" s="20"/>
    </row>
    <row r="84" spans="1:10" ht="17.100000000000001" customHeight="1" x14ac:dyDescent="0.25">
      <c r="C84" s="17" t="s">
        <v>19</v>
      </c>
      <c r="D84" s="37"/>
      <c r="E84" s="18">
        <f>COUNTIF(F12:F76,"Yếu")</f>
        <v>0</v>
      </c>
      <c r="F84" s="19">
        <f t="shared" si="3"/>
        <v>0</v>
      </c>
      <c r="G84" s="18">
        <f>COUNTIF(H12:H76,"Yếu")</f>
        <v>0</v>
      </c>
      <c r="H84" s="19">
        <f t="shared" si="4"/>
        <v>0</v>
      </c>
      <c r="I84" s="19"/>
      <c r="J84" s="20"/>
    </row>
    <row r="85" spans="1:10" ht="17.100000000000001" customHeight="1" x14ac:dyDescent="0.25">
      <c r="C85" s="17" t="s">
        <v>25</v>
      </c>
      <c r="D85" s="37"/>
      <c r="E85" s="18">
        <f>COUNTIF(F12:F76,"Không XL")</f>
        <v>64</v>
      </c>
      <c r="F85" s="19">
        <f t="shared" si="3"/>
        <v>98.461538461538467</v>
      </c>
      <c r="G85" s="18">
        <f>COUNTIF(H12:H76,"Không XL")</f>
        <v>65</v>
      </c>
      <c r="H85" s="19">
        <f t="shared" si="4"/>
        <v>100</v>
      </c>
      <c r="I85" s="19"/>
      <c r="J85" s="20"/>
    </row>
    <row r="86" spans="1:10" ht="9.9499999999999993" customHeight="1" x14ac:dyDescent="0.25">
      <c r="C86" s="21"/>
      <c r="D86" s="21"/>
      <c r="F86" s="22"/>
    </row>
    <row r="87" spans="1:10" ht="17.100000000000001" customHeight="1" x14ac:dyDescent="0.25">
      <c r="E87" s="59" t="s">
        <v>24</v>
      </c>
      <c r="F87" s="59"/>
      <c r="G87" s="59"/>
      <c r="H87" s="59"/>
      <c r="I87" s="59"/>
      <c r="J87" s="59"/>
    </row>
    <row r="88" spans="1:10" ht="17.100000000000001" customHeight="1" x14ac:dyDescent="0.25">
      <c r="A88" s="41" t="s">
        <v>27</v>
      </c>
      <c r="B88" s="41"/>
      <c r="C88" s="41"/>
      <c r="D88" s="41"/>
      <c r="E88" s="41"/>
      <c r="F88" s="41" t="s">
        <v>6</v>
      </c>
      <c r="G88" s="41"/>
      <c r="H88" s="41"/>
      <c r="I88" s="34"/>
      <c r="J88" s="23" t="s">
        <v>20</v>
      </c>
    </row>
    <row r="89" spans="1:10" ht="17.100000000000001" customHeight="1" x14ac:dyDescent="0.25"/>
    <row r="90" spans="1:10" ht="17.100000000000001" customHeight="1" x14ac:dyDescent="0.25"/>
    <row r="91" spans="1:10" ht="17.100000000000001" customHeight="1" x14ac:dyDescent="0.25"/>
    <row r="92" spans="1:10" ht="18" customHeight="1" x14ac:dyDescent="0.25"/>
    <row r="93" spans="1:10" ht="18" customHeight="1" x14ac:dyDescent="0.25"/>
    <row r="94" spans="1:10" ht="18" customHeight="1" x14ac:dyDescent="0.25"/>
    <row r="95" spans="1:10" ht="18" customHeight="1" x14ac:dyDescent="0.25"/>
    <row r="96" spans="1:10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</sheetData>
  <sheetProtection algorithmName="SHA-512" hashValue="PDGhco8wEC56ztwSNaqa2tvqKZvbHi38mIBF007Kf4G8nK7ra3pGD98gsYXWCvohgld8/LBZD+ebkfIyDxTR4Q==" saltValue="CbTIsjyHx/X27d3D2o3+qg==" spinCount="100000" sheet="1" objects="1" scenarios="1"/>
  <mergeCells count="24">
    <mergeCell ref="A88:E88"/>
    <mergeCell ref="F88:H88"/>
    <mergeCell ref="C77:J77"/>
    <mergeCell ref="C78:C79"/>
    <mergeCell ref="E78:F78"/>
    <mergeCell ref="G78:H78"/>
    <mergeCell ref="J78:J79"/>
    <mergeCell ref="E87:J87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2:D2"/>
    <mergeCell ref="E2:J2"/>
    <mergeCell ref="A3:D3"/>
    <mergeCell ref="E3:J3"/>
    <mergeCell ref="A4:D4"/>
    <mergeCell ref="E4:J4"/>
  </mergeCells>
  <conditionalFormatting sqref="F12:F76">
    <cfRule type="cellIs" dxfId="3" priority="7" stopIfTrue="1" operator="equal">
      <formula>"SVG"</formula>
    </cfRule>
    <cfRule type="cellIs" dxfId="2" priority="8" stopIfTrue="1" operator="equal">
      <formula>"SVXS"</formula>
    </cfRule>
  </conditionalFormatting>
  <conditionalFormatting sqref="H12:I76">
    <cfRule type="cellIs" dxfId="1" priority="5" stopIfTrue="1" operator="equal">
      <formula>"SVG"</formula>
    </cfRule>
    <cfRule type="cellIs" dxfId="0" priority="6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2022-07-09T07:45:02Z</cp:lastPrinted>
  <dcterms:created xsi:type="dcterms:W3CDTF">2014-11-24T02:19:52Z</dcterms:created>
  <dcterms:modified xsi:type="dcterms:W3CDTF">2023-03-10T11:02:06Z</dcterms:modified>
</cp:coreProperties>
</file>